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K95" i="4" s="1"/>
  <c r="J95" i="4" s="1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K77" i="4" s="1"/>
  <c r="J77" i="4" s="1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59" i="2" s="1"/>
  <c r="J59" i="2" s="1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K23" i="2" s="1"/>
  <c r="J23" i="2" s="1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41" i="2" l="1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<sst xmlns="http://schemas.openxmlformats.org/spreadsheetml/2006/main" count="505" uniqueCount="156">
  <si>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</si>
  <si>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</si>
  <si>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</si>
  <si>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</si>
  <si>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</si>
  <si>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</si>
  <si>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</si>
  <si>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</si>
  <si>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</si>
  <si>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</si>
  <si>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</si>
  <si>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</si>
  <si>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</si>
  <si>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</si>
  <si>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</si>
  <si>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</si>
  <si>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</si>
  <si>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</si>
  <si>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</si>
  <si>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</si>
  <si>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</si>
  <si>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</si>
  <si>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</si>
  <si>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</si>
  <si>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</si>
  <si>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</si>
  <si>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</si>
  <si>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</si>
  <si>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</si>
  <si>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</si>
  <si>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</si>
  <si>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</si>
  <si>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</si>
  <si>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</si>
  <si>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</si>
  <si>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</si>
  <si>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</si>
  <si>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</si>
  <si>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</si>
  <si>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</si>
  <si>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</si>
  <si>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</si>
  <si>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</si>
  <si>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</si>
  <si>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</si>
  <si>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</si>
  <si>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</si>
  <si>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</si>
  <si>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</si>
  <si>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</si>
  <si>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</si>
  <si>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</si>
  <si>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</si>
  <si>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</si>
  <si>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</si>
  <si>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</si>
  <si>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</si>
  <si>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</si>
  <si>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</si>
  <si>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</si>
  <si>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</si>
  <si>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</si>
  <si>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</si>
  <si>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</si>
  <si>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</si>
  <si>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</si>
  <si>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</si>
  <si>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</si>
  <si>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</si>
  <si>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</si>
  <si>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</si>
  <si>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</si>
  <si>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</si>
  <si>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</si>
  <si>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</si>
  <si>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</si>
  <si>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</si>
  <si>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</si>
  <si>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</si>
  <si>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</si>
  <si>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</si>
  <si>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</si>
  <si>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</si>
  <si>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</si>
  <si>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</si>
  <si>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</si>
  <si>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</si>
  <si>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</si>
  <si>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</si>
  <si>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</si>
  <si>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</si>
  <si>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</si>
  <si>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</si>
  <si>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</si>
  <si>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</si>
  <si>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</si>
  <si>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</si>
  <si>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</si>
  <si>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</si>
  <si>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</si>
  <si>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</si>
  <si>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</si>
  <si>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</si>
  <si>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</si>
  <si>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</si>
  <si>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</si>
  <si>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</si>
  <si>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</si>
  <si>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</si>
  <si>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</si>
  <si>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</si>
  <si>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</si>
  <si>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</si>
  <si>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</si>
  <si>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</si>
  <si>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</si>
  <si>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</si>
  <si>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</si>
  <si>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</si>
  <si>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</si>
  <si>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</si>
  <si>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</si>
  <si>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</si>
  <si>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</si>
  <si>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</si>
  <si>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</si>
  <si>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</si>
  <si>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</si>
  <si>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</si>
  <si>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</si>
  <si>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</si>
  <si>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</si>
  <si>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</si>
  <si>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</si>
  <si>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</si>
  <si>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</si>
  <si>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</si>
  <si>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</si>
  <si>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</si>
  <si>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</si>
  <si>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</si>
  <si>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</si>
  <si>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</si>
  <si>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</si>
  <si>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</si>
  <si>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TT máy điện</t>
  </si>
  <si>
    <t>PLC</t>
  </si>
  <si>
    <t>TT PLC</t>
  </si>
  <si>
    <t>KT lắp đặt điện</t>
  </si>
  <si>
    <t>Tên học phần:
Học trước (a)
Tiên quyết (b)
Song hành ©</t>
  </si>
  <si>
    <t>An toàn điện (a)</t>
  </si>
  <si>
    <t>Điện tử cơ bản(a)</t>
  </si>
  <si>
    <t>Máy điện (a) 
Khí cụ điện (a)</t>
  </si>
  <si>
    <t>Trang bị điện (a)</t>
  </si>
  <si>
    <t xml:space="preserve">Máy điện (a) </t>
  </si>
  <si>
    <t>TT PLC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</si>
</sst>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0" xfId="0" applyFont="1"/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3" t="s">
        <v>66</v>
      </c>
      <c r="B1" s="83"/>
      <c r="C1" s="83"/>
      <c r="D1" s="83"/>
      <c r="E1" s="83"/>
      <c r="F1" s="83"/>
      <c r="G1" s="83"/>
      <c r="H1" s="83"/>
    </row>
    <row r="2" spans="1:13" ht="15.75" thickBot="1" x14ac:dyDescent="0.3">
      <c r="A2" s="84" t="s">
        <v>24</v>
      </c>
      <c r="B2" s="84"/>
      <c r="C2" s="84"/>
      <c r="D2" s="84"/>
      <c r="E2" s="84"/>
      <c r="F2" s="84"/>
      <c r="G2" s="84"/>
      <c r="H2" s="84"/>
    </row>
    <row r="3" spans="1:13" ht="19.5" thickBot="1" x14ac:dyDescent="0.3">
      <c r="A3" s="100" t="s">
        <v>0</v>
      </c>
      <c r="B3" s="100" t="s">
        <v>1</v>
      </c>
      <c r="C3" s="103" t="s">
        <v>2</v>
      </c>
      <c r="D3" s="104"/>
      <c r="E3" s="104"/>
      <c r="F3" s="104"/>
      <c r="G3" s="104"/>
      <c r="H3" s="105"/>
    </row>
    <row r="4" spans="1:13" ht="19.5" thickBot="1" x14ac:dyDescent="0.3">
      <c r="A4" s="101"/>
      <c r="B4" s="101"/>
      <c r="C4" s="8" t="s">
        <v>3</v>
      </c>
      <c r="D4" s="95" t="s">
        <v>5</v>
      </c>
      <c r="E4" s="96"/>
      <c r="F4" s="96"/>
      <c r="G4" s="97"/>
      <c r="H4" s="92" t="s">
        <v>6</v>
      </c>
    </row>
    <row r="5" spans="1:13" ht="18.75" x14ac:dyDescent="0.25">
      <c r="A5" s="101"/>
      <c r="B5" s="101"/>
      <c r="C5" s="8" t="s">
        <v>4</v>
      </c>
      <c r="D5" s="98" t="s">
        <v>3</v>
      </c>
      <c r="E5" s="8" t="s">
        <v>7</v>
      </c>
      <c r="F5" s="92" t="s">
        <v>9</v>
      </c>
      <c r="G5" s="92" t="s">
        <v>10</v>
      </c>
      <c r="H5" s="93"/>
    </row>
    <row r="6" spans="1:13" ht="19.5" thickBot="1" x14ac:dyDescent="0.3">
      <c r="A6" s="102"/>
      <c r="B6" s="102"/>
      <c r="C6" s="9"/>
      <c r="D6" s="99"/>
      <c r="E6" s="10" t="s">
        <v>8</v>
      </c>
      <c r="F6" s="94"/>
      <c r="G6" s="94"/>
      <c r="H6" s="9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5" t="s">
        <v>25</v>
      </c>
      <c r="B55" s="85"/>
      <c r="C55" s="85"/>
      <c r="D55" s="85"/>
      <c r="E55" s="85"/>
      <c r="F55" s="85"/>
      <c r="G55" s="85"/>
      <c r="H55" s="85"/>
    </row>
    <row r="56" spans="1:15" ht="18.75" x14ac:dyDescent="0.25">
      <c r="A56" s="33" t="s">
        <v>26</v>
      </c>
      <c r="B56" s="34"/>
      <c r="C56" s="86" t="s">
        <v>2</v>
      </c>
      <c r="D56" s="87"/>
      <c r="E56" s="87"/>
      <c r="F56" s="87"/>
      <c r="G56" s="87"/>
      <c r="H56" s="88"/>
    </row>
    <row r="57" spans="1:15" ht="19.5" thickBot="1" x14ac:dyDescent="0.3">
      <c r="A57" s="35" t="s">
        <v>27</v>
      </c>
      <c r="B57" s="36" t="s">
        <v>29</v>
      </c>
      <c r="C57" s="89"/>
      <c r="D57" s="90"/>
      <c r="E57" s="90"/>
      <c r="F57" s="90"/>
      <c r="G57" s="90"/>
      <c r="H57" s="91"/>
    </row>
    <row r="58" spans="1:15" ht="19.5" thickBot="1" x14ac:dyDescent="0.3">
      <c r="A58" s="35" t="s">
        <v>28</v>
      </c>
      <c r="B58" s="36" t="s">
        <v>30</v>
      </c>
      <c r="C58" s="92" t="s">
        <v>31</v>
      </c>
      <c r="D58" s="95" t="s">
        <v>5</v>
      </c>
      <c r="E58" s="96"/>
      <c r="F58" s="96"/>
      <c r="G58" s="97"/>
      <c r="H58" s="92" t="s">
        <v>32</v>
      </c>
    </row>
    <row r="59" spans="1:15" ht="18.75" x14ac:dyDescent="0.25">
      <c r="A59" s="37"/>
      <c r="B59" s="36"/>
      <c r="C59" s="93"/>
      <c r="D59" s="98" t="s">
        <v>3</v>
      </c>
      <c r="E59" s="92" t="s">
        <v>33</v>
      </c>
      <c r="F59" s="8" t="s">
        <v>34</v>
      </c>
      <c r="G59" s="92" t="s">
        <v>10</v>
      </c>
      <c r="H59" s="93"/>
    </row>
    <row r="60" spans="1:15" ht="19.5" thickBot="1" x14ac:dyDescent="0.3">
      <c r="A60" s="38"/>
      <c r="B60" s="9"/>
      <c r="C60" s="94"/>
      <c r="D60" s="99"/>
      <c r="E60" s="94"/>
      <c r="F60" s="10" t="s">
        <v>35</v>
      </c>
      <c r="G60" s="94"/>
      <c r="H60" s="9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9" zoomScale="70" zoomScaleNormal="70" zoomScalePageLayoutView="85" workbookViewId="0">
      <selection activeCell="I15" sqref="I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6" t="s">
        <v>114</v>
      </c>
      <c r="I2" s="116"/>
    </row>
    <row r="3" spans="2:14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109</v>
      </c>
      <c r="M3" s="108" t="s">
        <v>68</v>
      </c>
    </row>
    <row r="4" spans="2:14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4" ht="19.5" thickBot="1" x14ac:dyDescent="0.3">
      <c r="G5" s="110" t="s">
        <v>115</v>
      </c>
      <c r="H5" s="111"/>
      <c r="I5" s="112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111</v>
      </c>
      <c r="H6" s="111"/>
      <c r="I6" s="112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0" t="s">
        <v>112</v>
      </c>
      <c r="H18" s="111"/>
      <c r="I18" s="112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0" t="s">
        <v>69</v>
      </c>
      <c r="H23" s="111"/>
      <c r="I23" s="112"/>
      <c r="J23" s="6">
        <f>K23</f>
        <v>2</v>
      </c>
      <c r="K23" s="6">
        <f>SUM(K25:K40)</f>
        <v>2</v>
      </c>
      <c r="L23" s="6"/>
      <c r="M23" s="40">
        <v>19</v>
      </c>
      <c r="N23" t="s">
        <v>117</v>
      </c>
    </row>
    <row r="24" spans="4:14" ht="19.5" thickBot="1" x14ac:dyDescent="0.3">
      <c r="G24" s="110" t="s">
        <v>111</v>
      </c>
      <c r="H24" s="111"/>
      <c r="I24" s="112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1"/>
      <c r="K26" s="57" t="str">
        <f t="shared" ref="K26:K40" si="3">IF(J26=0,"",VALUE(LEFT(J26,1)))</f>
        <v/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/>
      <c r="J27" s="1"/>
      <c r="K27" s="57" t="str">
        <f t="shared" si="3"/>
        <v/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/>
      <c r="J28" s="4"/>
      <c r="K28" s="57" t="str">
        <f t="shared" si="3"/>
        <v/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/>
      <c r="J29" s="4"/>
      <c r="K29" s="57" t="str">
        <f t="shared" si="3"/>
        <v/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/>
      <c r="J30" s="4"/>
      <c r="K30" s="57" t="str">
        <f t="shared" si="3"/>
        <v/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0" t="s">
        <v>112</v>
      </c>
      <c r="H36" s="111"/>
      <c r="I36" s="112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0" t="s">
        <v>70</v>
      </c>
      <c r="H41" s="111"/>
      <c r="I41" s="112"/>
      <c r="J41" s="6">
        <f>K41</f>
        <v>3</v>
      </c>
      <c r="K41" s="6">
        <f>SUM(K43:K58)</f>
        <v>3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0" t="s">
        <v>111</v>
      </c>
      <c r="H42" s="111"/>
      <c r="I42" s="112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0" t="s">
        <v>112</v>
      </c>
      <c r="H54" s="111"/>
      <c r="I54" s="112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0" t="s">
        <v>71</v>
      </c>
      <c r="H59" s="111"/>
      <c r="I59" s="112"/>
      <c r="J59" s="6">
        <f>K59</f>
        <v>7</v>
      </c>
      <c r="K59" s="6">
        <f>SUM(K61:K76)</f>
        <v>7</v>
      </c>
      <c r="L59" s="6"/>
      <c r="M59" s="40">
        <v>20</v>
      </c>
      <c r="N59" t="s">
        <v>117</v>
      </c>
    </row>
    <row r="60" spans="5:14" ht="19.5" thickBot="1" x14ac:dyDescent="0.3">
      <c r="G60" s="110" t="s">
        <v>111</v>
      </c>
      <c r="H60" s="111"/>
      <c r="I60" s="112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10" t="s">
        <v>112</v>
      </c>
      <c r="H72" s="111"/>
      <c r="I72" s="112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0" t="s">
        <v>72</v>
      </c>
      <c r="H77" s="111"/>
      <c r="I77" s="112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0" t="s">
        <v>111</v>
      </c>
      <c r="H78" s="111"/>
      <c r="I78" s="112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0" t="s">
        <v>112</v>
      </c>
      <c r="H90" s="111"/>
      <c r="I90" s="112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0" t="s">
        <v>73</v>
      </c>
      <c r="H95" s="111"/>
      <c r="I95" s="112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0" t="s">
        <v>111</v>
      </c>
      <c r="H96" s="111"/>
      <c r="I96" s="112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0" t="s">
        <v>112</v>
      </c>
      <c r="H108" s="111"/>
      <c r="I108" s="112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3" t="s">
        <v>113</v>
      </c>
      <c r="H113" s="114"/>
      <c r="I113" s="115"/>
      <c r="J113" s="58">
        <f>SUM(J5,J23,J41,J59,J77,J95)</f>
        <v>28</v>
      </c>
      <c r="K113" s="58">
        <f>SUM(K5,K23,K41,K59,K77,K95)</f>
        <v>28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" zoomScale="70" zoomScaleNormal="70" zoomScalePageLayoutView="85" workbookViewId="0">
      <selection activeCell="K27" sqref="K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6" t="s">
        <v>114</v>
      </c>
      <c r="I2" s="116"/>
    </row>
    <row r="3" spans="2:14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109</v>
      </c>
      <c r="M3" s="108" t="s">
        <v>68</v>
      </c>
    </row>
    <row r="4" spans="2:14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4" ht="19.5" thickBot="1" x14ac:dyDescent="0.3">
      <c r="G5" s="110" t="s">
        <v>115</v>
      </c>
      <c r="H5" s="111"/>
      <c r="I5" s="112"/>
      <c r="J5" s="6">
        <f>K5</f>
        <v>17</v>
      </c>
      <c r="K5" s="6">
        <f>SUM(K7:K22)</f>
        <v>17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111</v>
      </c>
      <c r="H6" s="111"/>
      <c r="I6" s="112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2" t="s">
        <v>38</v>
      </c>
      <c r="J7" s="73">
        <v>3</v>
      </c>
      <c r="K7" s="57">
        <f>IF(J7=0,"",VALUE(LEFT(J7,1)))</f>
        <v>3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3" t="s">
        <v>137</v>
      </c>
      <c r="J12" s="6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142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8" t="s">
        <v>48</v>
      </c>
      <c r="J14" s="79">
        <v>2</v>
      </c>
      <c r="K14" s="57">
        <f t="shared" si="0"/>
        <v>2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0"/>
      <c r="K15" s="57" t="str">
        <f t="shared" si="0"/>
        <v/>
      </c>
      <c r="L15" s="1" t="s">
        <v>143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0" t="s">
        <v>112</v>
      </c>
      <c r="H18" s="111"/>
      <c r="I18" s="112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0" t="s">
        <v>69</v>
      </c>
      <c r="H23" s="111"/>
      <c r="I23" s="112"/>
      <c r="J23" s="6">
        <f>K23</f>
        <v>25</v>
      </c>
      <c r="K23" s="6">
        <f>SUM(K25:K40)</f>
        <v>25</v>
      </c>
      <c r="L23" s="6"/>
      <c r="M23" s="40">
        <v>24</v>
      </c>
      <c r="N23" t="s">
        <v>117</v>
      </c>
    </row>
    <row r="24" spans="4:14" ht="19.5" thickBot="1" x14ac:dyDescent="0.3">
      <c r="G24" s="110" t="s">
        <v>111</v>
      </c>
      <c r="H24" s="111"/>
      <c r="I24" s="112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 t="s">
        <v>137</v>
      </c>
      <c r="J28" s="6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146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147</v>
      </c>
      <c r="J30" s="62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144</v>
      </c>
      <c r="J31" s="62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61" t="s">
        <v>148</v>
      </c>
      <c r="J32" s="62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10" t="s">
        <v>112</v>
      </c>
      <c r="H36" s="111"/>
      <c r="I36" s="112"/>
      <c r="J36" s="6"/>
      <c r="K36" s="41"/>
      <c r="L36" s="1"/>
      <c r="M36" s="1"/>
    </row>
    <row r="37" spans="5:14" ht="19.5" thickBot="1" x14ac:dyDescent="0.35">
      <c r="G37" s="5">
        <v>1</v>
      </c>
      <c r="H37" s="4" t="str">
        <f t="shared" ref="H37" si="4">CONCATENATE(B37,C37,D37,E37,F37)</f>
        <v/>
      </c>
      <c r="I37" s="80" t="s">
        <v>145</v>
      </c>
      <c r="J37" s="79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81" t="s">
        <v>41</v>
      </c>
      <c r="J38" s="82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10" t="s">
        <v>70</v>
      </c>
      <c r="H41" s="111"/>
      <c r="I41" s="112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10" t="s">
        <v>111</v>
      </c>
      <c r="H42" s="111"/>
      <c r="I42" s="112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10" t="s">
        <v>112</v>
      </c>
      <c r="H54" s="111"/>
      <c r="I54" s="112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0" t="s">
        <v>71</v>
      </c>
      <c r="H59" s="111"/>
      <c r="I59" s="112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0" t="s">
        <v>111</v>
      </c>
      <c r="H60" s="111"/>
      <c r="I60" s="112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0" t="s">
        <v>112</v>
      </c>
      <c r="H72" s="111"/>
      <c r="I72" s="112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0" t="s">
        <v>72</v>
      </c>
      <c r="H77" s="111"/>
      <c r="I77" s="112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0" t="s">
        <v>111</v>
      </c>
      <c r="H78" s="111"/>
      <c r="I78" s="112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0" t="s">
        <v>112</v>
      </c>
      <c r="H90" s="111"/>
      <c r="I90" s="112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0" t="s">
        <v>73</v>
      </c>
      <c r="H95" s="111"/>
      <c r="I95" s="112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0" t="s">
        <v>111</v>
      </c>
      <c r="H96" s="111"/>
      <c r="I96" s="112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0" t="s">
        <v>112</v>
      </c>
      <c r="H108" s="111"/>
      <c r="I108" s="112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3" t="s">
        <v>113</v>
      </c>
      <c r="H113" s="114"/>
      <c r="I113" s="115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H43" zoomScaleNormal="100" zoomScalePageLayoutView="85" workbookViewId="0">
      <selection activeCell="L51" sqref="L5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20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6" t="s">
        <v>114</v>
      </c>
      <c r="I2" s="116"/>
    </row>
    <row r="3" spans="2:14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149</v>
      </c>
      <c r="M3" s="108" t="s">
        <v>68</v>
      </c>
    </row>
    <row r="4" spans="2:14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4" ht="19.5" thickBot="1" x14ac:dyDescent="0.3">
      <c r="G5" s="110" t="s">
        <v>115</v>
      </c>
      <c r="H5" s="111"/>
      <c r="I5" s="112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111</v>
      </c>
      <c r="H6" s="111"/>
      <c r="I6" s="112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2" t="s">
        <v>38</v>
      </c>
      <c r="J7" s="73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2" t="s">
        <v>42</v>
      </c>
      <c r="J8" s="73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140</v>
      </c>
      <c r="J9" s="73">
        <v>2</v>
      </c>
      <c r="K9" s="57">
        <f t="shared" si="0"/>
        <v>2</v>
      </c>
      <c r="L9" s="1"/>
      <c r="M9" s="1"/>
    </row>
    <row r="10" spans="2:14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4" t="s">
        <v>139</v>
      </c>
      <c r="J10" s="75">
        <v>2</v>
      </c>
      <c r="K10" s="57">
        <f t="shared" si="0"/>
        <v>2</v>
      </c>
      <c r="L10" s="1" t="s">
        <v>150</v>
      </c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4" t="s">
        <v>138</v>
      </c>
      <c r="J11" s="75">
        <v>2</v>
      </c>
      <c r="K11" s="57">
        <f t="shared" si="0"/>
        <v>2</v>
      </c>
      <c r="L11" s="73" t="s">
        <v>151</v>
      </c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2" t="s">
        <v>142</v>
      </c>
      <c r="J12" s="77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0" t="s">
        <v>112</v>
      </c>
      <c r="H18" s="111"/>
      <c r="I18" s="112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0" t="s">
        <v>69</v>
      </c>
      <c r="H23" s="111"/>
      <c r="I23" s="112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10" t="s">
        <v>111</v>
      </c>
      <c r="H24" s="111"/>
      <c r="I24" s="112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6" t="s">
        <v>137</v>
      </c>
      <c r="J28" s="77">
        <v>3</v>
      </c>
      <c r="K28" s="57">
        <f t="shared" si="3"/>
        <v>3</v>
      </c>
      <c r="L28" s="1"/>
      <c r="M28" s="1"/>
    </row>
    <row r="29" spans="4:14" ht="38.25" thickBot="1" x14ac:dyDescent="0.3">
      <c r="E29" s="53"/>
      <c r="G29" s="5">
        <v>5</v>
      </c>
      <c r="H29" s="4" t="str">
        <f t="shared" si="2"/>
        <v/>
      </c>
      <c r="I29" s="78" t="s">
        <v>141</v>
      </c>
      <c r="J29" s="79">
        <v>2</v>
      </c>
      <c r="K29" s="57">
        <f t="shared" si="3"/>
        <v>2</v>
      </c>
      <c r="L29" s="1" t="s">
        <v>152</v>
      </c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8" t="s">
        <v>144</v>
      </c>
      <c r="J30" s="79">
        <v>3</v>
      </c>
      <c r="K30" s="57">
        <f t="shared" si="3"/>
        <v>3</v>
      </c>
      <c r="L30" s="1" t="s">
        <v>153</v>
      </c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8"/>
      <c r="J31" s="79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0" t="s">
        <v>112</v>
      </c>
      <c r="H36" s="111"/>
      <c r="I36" s="112"/>
      <c r="J36" s="6"/>
      <c r="K36" s="41"/>
      <c r="L36" s="1"/>
      <c r="M36" s="1"/>
    </row>
    <row r="37" spans="5:14" ht="19.5" thickBot="1" x14ac:dyDescent="0.35">
      <c r="G37" s="5">
        <v>1</v>
      </c>
      <c r="H37" s="4" t="str">
        <f t="shared" ref="H37" si="4">CONCATENATE(B37,C37,D37,E37,F37)</f>
        <v/>
      </c>
      <c r="I37" s="80" t="s">
        <v>145</v>
      </c>
      <c r="J37" s="79">
        <v>2</v>
      </c>
      <c r="K37" s="57">
        <f t="shared" si="3"/>
        <v>2</v>
      </c>
      <c r="L37" s="1" t="s">
        <v>154</v>
      </c>
      <c r="M37" s="1"/>
    </row>
    <row r="38" spans="5:14" ht="24" customHeight="1" thickBot="1" x14ac:dyDescent="0.3">
      <c r="G38" s="5">
        <v>2</v>
      </c>
      <c r="H38" s="4"/>
      <c r="I38" s="81" t="s">
        <v>41</v>
      </c>
      <c r="J38" s="82">
        <v>2</v>
      </c>
      <c r="K38" s="57">
        <f t="shared" si="3"/>
        <v>2</v>
      </c>
      <c r="L38" s="1" t="s">
        <v>154</v>
      </c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0" t="s">
        <v>70</v>
      </c>
      <c r="H41" s="111"/>
      <c r="I41" s="112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10" t="s">
        <v>111</v>
      </c>
      <c r="H42" s="111"/>
      <c r="I42" s="112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8" t="s">
        <v>48</v>
      </c>
      <c r="J43" s="79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8" t="s">
        <v>146</v>
      </c>
      <c r="J44" s="79">
        <v>3</v>
      </c>
      <c r="K44" s="57">
        <f t="shared" ref="K44:K58" si="6">IF(J44=0,"",VALUE(LEFT(J44,1)))</f>
        <v>3</v>
      </c>
      <c r="L44" s="1" t="s">
        <v>153</v>
      </c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8" t="s">
        <v>147</v>
      </c>
      <c r="J45" s="79">
        <v>3</v>
      </c>
      <c r="K45" s="57">
        <f t="shared" si="6"/>
        <v>3</v>
      </c>
      <c r="L45" s="1" t="s">
        <v>155</v>
      </c>
      <c r="M45" s="1"/>
    </row>
    <row r="46" spans="5:14" ht="19.5" thickBot="1" x14ac:dyDescent="0.3">
      <c r="G46" s="5">
        <v>4</v>
      </c>
      <c r="H46" s="4" t="str">
        <f t="shared" si="5"/>
        <v/>
      </c>
      <c r="I46" s="59" t="s">
        <v>56</v>
      </c>
      <c r="J46" s="60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10" t="s">
        <v>112</v>
      </c>
      <c r="H54" s="111"/>
      <c r="I54" s="112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0" t="s">
        <v>71</v>
      </c>
      <c r="H59" s="111"/>
      <c r="I59" s="112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0" t="s">
        <v>111</v>
      </c>
      <c r="H60" s="111"/>
      <c r="I60" s="112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0" t="s">
        <v>112</v>
      </c>
      <c r="H72" s="111"/>
      <c r="I72" s="112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0" t="s">
        <v>72</v>
      </c>
      <c r="H77" s="111"/>
      <c r="I77" s="112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0" t="s">
        <v>111</v>
      </c>
      <c r="H78" s="111"/>
      <c r="I78" s="112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0" t="s">
        <v>112</v>
      </c>
      <c r="H90" s="111"/>
      <c r="I90" s="112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0" t="s">
        <v>73</v>
      </c>
      <c r="H95" s="111"/>
      <c r="I95" s="112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0" t="s">
        <v>111</v>
      </c>
      <c r="H96" s="111"/>
      <c r="I96" s="112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0" t="s">
        <v>112</v>
      </c>
      <c r="H108" s="111"/>
      <c r="I108" s="112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3" t="s">
        <v>113</v>
      </c>
      <c r="H113" s="114"/>
      <c r="I113" s="115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0" zoomScaleNormal="100" zoomScalePageLayoutView="85" workbookViewId="0">
      <selection activeCell="P11" sqref="P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6" t="s">
        <v>114</v>
      </c>
      <c r="I2" s="116"/>
    </row>
    <row r="3" spans="2:15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109</v>
      </c>
      <c r="M3" s="108" t="s">
        <v>68</v>
      </c>
    </row>
    <row r="4" spans="2:15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5" ht="19.5" thickBot="1" x14ac:dyDescent="0.3">
      <c r="G5" s="110" t="s">
        <v>115</v>
      </c>
      <c r="H5" s="111"/>
      <c r="I5" s="112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111</v>
      </c>
      <c r="H6" s="111"/>
      <c r="I6" s="112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0" t="s">
        <v>112</v>
      </c>
      <c r="H18" s="111"/>
      <c r="I18" s="112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0" t="s">
        <v>69</v>
      </c>
      <c r="H23" s="111"/>
      <c r="I23" s="112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10" t="s">
        <v>111</v>
      </c>
      <c r="H24" s="111"/>
      <c r="I24" s="112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0" t="s">
        <v>112</v>
      </c>
      <c r="H36" s="111"/>
      <c r="I36" s="112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0" t="s">
        <v>70</v>
      </c>
      <c r="H41" s="111"/>
      <c r="I41" s="112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0" t="s">
        <v>111</v>
      </c>
      <c r="H42" s="111"/>
      <c r="I42" s="112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0" t="s">
        <v>112</v>
      </c>
      <c r="H54" s="111"/>
      <c r="I54" s="112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0" t="s">
        <v>71</v>
      </c>
      <c r="H59" s="111"/>
      <c r="I59" s="112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10" t="s">
        <v>111</v>
      </c>
      <c r="H60" s="111"/>
      <c r="I60" s="112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10" t="s">
        <v>112</v>
      </c>
      <c r="H72" s="111"/>
      <c r="I72" s="112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10" t="s">
        <v>72</v>
      </c>
      <c r="H77" s="111"/>
      <c r="I77" s="112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10" t="s">
        <v>111</v>
      </c>
      <c r="H78" s="111"/>
      <c r="I78" s="112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10" t="s">
        <v>112</v>
      </c>
      <c r="H90" s="111"/>
      <c r="I90" s="112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10" t="s">
        <v>73</v>
      </c>
      <c r="H95" s="111"/>
      <c r="I95" s="112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10" t="s">
        <v>111</v>
      </c>
      <c r="H96" s="111"/>
      <c r="I96" s="112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10" t="s">
        <v>112</v>
      </c>
      <c r="H108" s="111"/>
      <c r="I108" s="112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3" t="s">
        <v>113</v>
      </c>
      <c r="H113" s="114"/>
      <c r="I113" s="115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2017-04-13T03:05:48Z</dcterms:modified>
</cp:coreProperties>
</file>